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13_ncr:1_{B9DFF414-1BFA-4C0D-ADC1-BCAD0CD278C7}" xr6:coauthVersionLast="47" xr6:coauthVersionMax="47" xr10:uidLastSave="{00000000-0000-0000-0000-000000000000}"/>
  <bookViews>
    <workbookView xWindow="38280" yWindow="-120" windowWidth="29040" windowHeight="1584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" l="1"/>
  <c r="H51" i="1"/>
  <c r="H5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Bland, Vivian</author>
  </authors>
  <commentList>
    <comment ref="G16" authorId="0" shapeId="0" xr:uid="{4A831A7C-159B-486E-9266-2FCA01A5B0A0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Leaning pole, fixture is missing</t>
        </r>
      </text>
    </comment>
    <comment ref="O21" authorId="0" shapeId="0" xr:uid="{3D3EC3EE-529B-4B12-9E7E-8C8D884D73F1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The fiberglass pole holding the light has broken at the bottom as a result of high winds. The pole is now now being held up by the branches of an adjacent tree.</t>
        </r>
      </text>
    </comment>
    <comment ref="L41" authorId="0" shapeId="0" xr:uid="{29380D2F-FA0C-43BF-8860-85397F59BC2E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Pushed wires back into pole hole and put a new hole cover on it.</t>
        </r>
      </text>
    </comment>
  </commentList>
</comments>
</file>

<file path=xl/sharedStrings.xml><?xml version="1.0" encoding="utf-8"?>
<sst xmlns="http://schemas.openxmlformats.org/spreadsheetml/2006/main" count="290" uniqueCount="179">
  <si>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</si>
  <si>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</si>
  <si>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</si>
  <si>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</si>
  <si>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</si>
  <si>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</si>
  <si>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</si>
  <si>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</si>
  <si>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</si>
  <si>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</si>
  <si>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</si>
  <si>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</si>
  <si>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</si>
  <si>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</si>
  <si>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JOB #</t>
  </si>
  <si>
    <t>KDC37 Cobra-Head &amp; Pole # 23 (26' Aluminum Pendant)</t>
  </si>
  <si>
    <t>KDC36 Colonial Post Top &amp; Pole # 15 or # 16 (16' fiberglass)</t>
  </si>
  <si>
    <t>MON110</t>
  </si>
  <si>
    <t>SCOPE OF WORK:</t>
  </si>
  <si>
    <t>KDPOLE16 16' Black Fiberglass</t>
  </si>
  <si>
    <t>NEW05 Retrofitting existing Foundation, EA</t>
  </si>
  <si>
    <t>Fenton Street</t>
  </si>
  <si>
    <t>Oaklyn Drive</t>
  </si>
  <si>
    <t>KDLUM02 Cobra-head</t>
  </si>
  <si>
    <t>3/1/2023 thru 3/15/2023</t>
  </si>
  <si>
    <t>230223-123</t>
  </si>
  <si>
    <t>Olney Mill Road</t>
  </si>
  <si>
    <t>19052</t>
  </si>
  <si>
    <t>Pic sent on 3/16</t>
  </si>
  <si>
    <t>230228-106</t>
  </si>
  <si>
    <t>Gold Mine Court</t>
  </si>
  <si>
    <t>18004</t>
  </si>
  <si>
    <t>Pic sent on 3/1</t>
  </si>
  <si>
    <t>230220-101</t>
  </si>
  <si>
    <t>Ivory Pass Court</t>
  </si>
  <si>
    <t>20002</t>
  </si>
  <si>
    <t>Pic sent on 3/2</t>
  </si>
  <si>
    <t>230224-108</t>
  </si>
  <si>
    <t>Pommel Drive</t>
  </si>
  <si>
    <t>14005</t>
  </si>
  <si>
    <t>Clarksburg Square Road</t>
  </si>
  <si>
    <t>12023</t>
  </si>
  <si>
    <t>(LABOR ONLY)KDPOLE25 12' Cast Post Residential Decorative (Straightened)</t>
  </si>
  <si>
    <t>Pic sent or 3/7</t>
  </si>
  <si>
    <t>230306-128</t>
  </si>
  <si>
    <t>Arrowhead Road</t>
  </si>
  <si>
    <t>20018</t>
  </si>
  <si>
    <t>Pic sent on 3/7</t>
  </si>
  <si>
    <t>230308-105</t>
  </si>
  <si>
    <t>Rugby Avenue</t>
  </si>
  <si>
    <t>08010</t>
  </si>
  <si>
    <t>KDLUM05 Bethesda Globe</t>
  </si>
  <si>
    <t>230215-129</t>
  </si>
  <si>
    <t>Old Georgetown Road</t>
  </si>
  <si>
    <t>07090</t>
  </si>
  <si>
    <t>(LABOR ONLY)KDPOLE26 13' Cast Post Bethesda (Straightened)</t>
  </si>
  <si>
    <t>Pic sent on 3/8</t>
  </si>
  <si>
    <t>230307-101</t>
  </si>
  <si>
    <t>Poplar Hill Road</t>
  </si>
  <si>
    <t>14019</t>
  </si>
  <si>
    <t>230308-111</t>
  </si>
  <si>
    <t>Owens Glen Way</t>
  </si>
  <si>
    <t>11002</t>
  </si>
  <si>
    <t>Pic sent on 3/9</t>
  </si>
  <si>
    <t>230309-102</t>
  </si>
  <si>
    <t>Fern Street</t>
  </si>
  <si>
    <t>11005</t>
  </si>
  <si>
    <t>(LABOR ONLY)KDPOLE16 16' Black Fiberglass   (Straightened)</t>
  </si>
  <si>
    <t>230305-101</t>
  </si>
  <si>
    <t>Rocky Ridge Lane</t>
  </si>
  <si>
    <t>18002</t>
  </si>
  <si>
    <t>230309-110</t>
  </si>
  <si>
    <t>Redgate Drive</t>
  </si>
  <si>
    <t>15011</t>
  </si>
  <si>
    <t>Pic sent on 3/13</t>
  </si>
  <si>
    <t>230224-102</t>
  </si>
  <si>
    <t>Old Baltimore Avenue</t>
  </si>
  <si>
    <t>19058</t>
  </si>
  <si>
    <t>230301-104</t>
  </si>
  <si>
    <t>Tivoli Lake Boulevard</t>
  </si>
  <si>
    <t>14003</t>
  </si>
  <si>
    <t>KDC38 Cobra-Head &amp; Pole # 24 (25' Fiberglass with 6' arm)</t>
  </si>
  <si>
    <t>230302-114</t>
  </si>
  <si>
    <t>Queen Mary Drive</t>
  </si>
  <si>
    <t>03006</t>
  </si>
  <si>
    <t>230221-104</t>
  </si>
  <si>
    <t>Springarden Street</t>
  </si>
  <si>
    <t>03025</t>
  </si>
  <si>
    <t>Pic sent on 3/14</t>
  </si>
  <si>
    <t>230228-102</t>
  </si>
  <si>
    <t>Aplenglow Lane</t>
  </si>
  <si>
    <t>18001</t>
  </si>
  <si>
    <t>230307-102</t>
  </si>
  <si>
    <t>Winding Stone Circle</t>
  </si>
  <si>
    <t>15005</t>
  </si>
  <si>
    <t>Per Teri Ballou, SR#1520571594</t>
  </si>
  <si>
    <t>230308-104</t>
  </si>
  <si>
    <t>19027</t>
  </si>
  <si>
    <t>Pic sent on 3/15</t>
  </si>
  <si>
    <t>230309-104</t>
  </si>
  <si>
    <t>19037</t>
  </si>
  <si>
    <t>Prince Philip Drive</t>
  </si>
  <si>
    <t>17004</t>
  </si>
  <si>
    <t>(LABOR ONLY)KDPOLE23 26' Aluminum Pendant (Straigtened)</t>
  </si>
  <si>
    <t>230313-106</t>
  </si>
  <si>
    <t>Spartan Road</t>
  </si>
  <si>
    <t>230301-117</t>
  </si>
  <si>
    <t>09119</t>
  </si>
  <si>
    <t>3/2/2023</t>
  </si>
  <si>
    <t>3/8/2023</t>
  </si>
  <si>
    <t>230309-106</t>
  </si>
  <si>
    <t>Briars  Road</t>
  </si>
  <si>
    <t>030289</t>
  </si>
  <si>
    <t>3/14/2023</t>
  </si>
  <si>
    <t>UPGRADE02 Pole Handhole Cover</t>
  </si>
  <si>
    <t>LED</t>
  </si>
  <si>
    <t>REDSIDENTS INFO</t>
  </si>
  <si>
    <t>NOTES</t>
  </si>
  <si>
    <t xml:space="preserve">CBD  </t>
  </si>
  <si>
    <t>CONTROL ID</t>
  </si>
  <si>
    <t>REPORTED AS</t>
  </si>
  <si>
    <t>Pic Sent</t>
  </si>
  <si>
    <t>Replaced_Pole_Only 3/1/23</t>
  </si>
  <si>
    <t>Replaced_Pole_Only 03/01/2023</t>
  </si>
  <si>
    <t>Replaced_Pole_Only 03/02/2023</t>
  </si>
  <si>
    <t>saijee@gmail.com</t>
  </si>
  <si>
    <t>Replaced_Fixture_&amp;_Pole 03/02/2023</t>
  </si>
  <si>
    <t>Lauren Tuori 2402432336 ltuori@mvf.org</t>
  </si>
  <si>
    <t>Replaced_Fixture_&amp;_Pole 03/07/2023</t>
  </si>
  <si>
    <t xml:space="preserve">Elias Banks 4433622720	ebanks@bethesda.org	</t>
  </si>
  <si>
    <t>Replaced_Fixture 03/08/2023  Straightened_Pole 03/08/2023</t>
  </si>
  <si>
    <t>Elias Banks 4433622720	ebanks@bethesda.org</t>
  </si>
  <si>
    <t>Replaced_Fixture	03/08/2023	 	 		 	Add/Edit	
Straightened_Pole 03/08/2023</t>
  </si>
  <si>
    <t>Jesse Henderson (240) 466-1369 hendersonhousehold2016@gmail.com</t>
  </si>
  <si>
    <t>Replaced_Fixture_&amp;_Pole 03/08/2023</t>
  </si>
  <si>
    <t>Replaced_Fixture_&amp;_Pole 03/09/2023</t>
  </si>
  <si>
    <t>Ken Vert  2407500692	virtus3@outlook.com</t>
  </si>
  <si>
    <t>Replaced_Pole_Only	03/09/2023</t>
  </si>
  <si>
    <t>Leaning Pole</t>
  </si>
  <si>
    <t>Knock-down</t>
  </si>
  <si>
    <t>Globe Broken</t>
  </si>
  <si>
    <t>Straightened_Pole 03/09/2023</t>
  </si>
  <si>
    <t>David Joshua Sostman	13014523467	sostman@verizon.net</t>
  </si>
  <si>
    <t>Outage</t>
  </si>
  <si>
    <t>Robert Coole	(240) 997-5864	rcooley9550@gmail.com</t>
  </si>
  <si>
    <t>Replaced_Fixture_&amp;_Pole  03/13/2023</t>
  </si>
  <si>
    <t>Paris Bridges	301-929-8513	onsite.manager@tivolicommunity.com</t>
  </si>
  <si>
    <t>Replaced_Fixture_&amp;_Pole 03/14/2023</t>
  </si>
  <si>
    <t>Replaced_Pole_Only	03/14/2023</t>
  </si>
  <si>
    <t>Straightened_Pole	03/14/2023</t>
  </si>
  <si>
    <t>Replaced_Pole_Only	03/16/2023</t>
  </si>
  <si>
    <t>AMigliorisi@lightingmaintenance.com</t>
  </si>
  <si>
    <t>Replaced_Fixture_&amp;_Pole	03/15/2023</t>
  </si>
  <si>
    <t>03/02/2023 Retrofitted the base and used the same pole. But needs new fixture.</t>
  </si>
  <si>
    <t>Retrofitted the Base	
Replaced_Fixture 03/08/2023</t>
  </si>
  <si>
    <t>NO</t>
  </si>
  <si>
    <t>230303-107</t>
  </si>
  <si>
    <t>Straightened Pole 3/6/2023</t>
  </si>
  <si>
    <t>Pamela Wise Manager@ClarksburgHOA.com</t>
  </si>
  <si>
    <t>Bethesda</t>
  </si>
  <si>
    <t>Replaced_Fixture 03/08/2023, Nonspecific repair - retrofitted base</t>
  </si>
  <si>
    <t>No information Provided</t>
  </si>
  <si>
    <t>Pic sent 3/30</t>
  </si>
  <si>
    <t>No</t>
  </si>
  <si>
    <t>knockdown</t>
  </si>
  <si>
    <t>Wheaton</t>
  </si>
  <si>
    <t>Knockdwon</t>
  </si>
  <si>
    <t>Silver Spring</t>
  </si>
  <si>
    <t>Replaced Fixture 3/15/2023</t>
  </si>
  <si>
    <t>SR# 1520571594</t>
  </si>
  <si>
    <t>230310-108</t>
  </si>
  <si>
    <t>amigliorisi@lightingmaintenance.com</t>
  </si>
  <si>
    <t>Straightened Pole 3/16/2023</t>
  </si>
  <si>
    <t>no</t>
  </si>
  <si>
    <t>MCDOT, Vivian Lewis</t>
  </si>
  <si>
    <t>No Information Provided</t>
  </si>
  <si>
    <t>David Winikoff</t>
  </si>
  <si>
    <t>No_Knockdown_Found 	03/14/2023</t>
  </si>
  <si>
    <t>SR# 1520247339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</si>
</sst>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.5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0" applyNumberFormat="0" applyAlignment="0" applyProtection="0"/>
    <xf numFmtId="0" fontId="20" fillId="7" borderId="11" applyNumberFormat="0" applyAlignment="0" applyProtection="0"/>
    <xf numFmtId="0" fontId="21" fillId="7" borderId="10" applyNumberFormat="0" applyAlignment="0" applyProtection="0"/>
    <xf numFmtId="0" fontId="22" fillId="0" borderId="12" applyNumberFormat="0" applyFill="0" applyAlignment="0" applyProtection="0"/>
    <xf numFmtId="0" fontId="23" fillId="8" borderId="13" applyNumberFormat="0" applyAlignment="0" applyProtection="0"/>
    <xf numFmtId="0" fontId="24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 wrapText="1"/>
    </xf>
    <xf numFmtId="44" fontId="0" fillId="0" borderId="1" xfId="1" applyFont="1" applyBorder="1" applyAlignment="1">
      <alignment horizontal="right" vertical="center"/>
    </xf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0" fillId="0" borderId="1" xfId="0" applyBorder="1" applyAlignment="1">
      <alignment horizontal="center"/>
    </xf>
    <xf numFmtId="44" fontId="0" fillId="0" borderId="1" xfId="1" applyFont="1" applyBorder="1"/>
    <xf numFmtId="0" fontId="1" fillId="0" borderId="1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6" fillId="2" borderId="3" xfId="2" applyFont="1" applyFill="1" applyBorder="1"/>
    <xf numFmtId="0" fontId="6" fillId="2" borderId="1" xfId="2" applyFont="1" applyFill="1" applyBorder="1"/>
    <xf numFmtId="0" fontId="11" fillId="0" borderId="1" xfId="2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2" applyAlignment="1">
      <alignment wrapText="1"/>
    </xf>
    <xf numFmtId="0" fontId="5" fillId="0" borderId="0" xfId="2" applyFont="1" applyAlignment="1">
      <alignment horizontal="right" wrapText="1"/>
    </xf>
    <xf numFmtId="0" fontId="0" fillId="0" borderId="1" xfId="0" applyBorder="1" applyAlignment="1">
      <alignment wrapText="1"/>
    </xf>
    <xf numFmtId="0" fontId="27" fillId="0" borderId="0" xfId="2" applyFont="1"/>
    <xf numFmtId="0" fontId="0" fillId="0" borderId="1" xfId="0" applyBorder="1" applyAlignment="1">
      <alignment horizontal="center" vertical="center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2" xfId="2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2" xfId="2" applyBorder="1" applyAlignment="1">
      <alignment horizontal="center" vertical="center" wrapText="1"/>
    </xf>
    <xf numFmtId="0" fontId="0" fillId="0" borderId="1" xfId="0" applyBorder="1"/>
    <xf numFmtId="44" fontId="0" fillId="0" borderId="2" xfId="1" applyFont="1" applyBorder="1" applyAlignment="1">
      <alignment horizontal="right" vertical="center"/>
    </xf>
    <xf numFmtId="44" fontId="5" fillId="2" borderId="17" xfId="3" applyFont="1" applyFill="1" applyBorder="1" applyAlignment="1">
      <alignment horizontal="center"/>
    </xf>
    <xf numFmtId="44" fontId="28" fillId="34" borderId="1" xfId="3" applyFont="1" applyFill="1" applyBorder="1" applyAlignment="1">
      <alignment horizontal="center" vertical="center" wrapText="1"/>
    </xf>
    <xf numFmtId="0" fontId="29" fillId="34" borderId="1" xfId="2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0" fontId="27" fillId="0" borderId="1" xfId="2" applyFont="1" applyBorder="1"/>
    <xf numFmtId="0" fontId="1" fillId="0" borderId="1" xfId="2" applyBorder="1" applyAlignment="1">
      <alignment horizontal="center"/>
    </xf>
    <xf numFmtId="0" fontId="1" fillId="0" borderId="2" xfId="2" applyFill="1" applyBorder="1" applyAlignment="1">
      <alignment horizontal="center" vertical="center"/>
    </xf>
    <xf numFmtId="0" fontId="1" fillId="0" borderId="2" xfId="2" applyFill="1" applyBorder="1" applyAlignment="1">
      <alignment horizontal="center" vertical="center" wrapText="1"/>
    </xf>
    <xf numFmtId="0" fontId="1" fillId="0" borderId="2" xfId="2" applyFill="1" applyBorder="1" applyAlignment="1">
      <alignment vertical="center" wrapText="1"/>
    </xf>
    <xf numFmtId="49" fontId="1" fillId="0" borderId="2" xfId="2" applyNumberFormat="1" applyFill="1" applyBorder="1" applyAlignment="1">
      <alignment horizontal="center" vertical="center" wrapText="1"/>
    </xf>
    <xf numFmtId="14" fontId="1" fillId="0" borderId="2" xfId="2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44" fontId="0" fillId="0" borderId="2" xfId="1" applyFont="1" applyFill="1" applyBorder="1" applyAlignment="1">
      <alignment horizontal="center" vertical="center"/>
    </xf>
    <xf numFmtId="0" fontId="27" fillId="0" borderId="1" xfId="2" applyFont="1" applyFill="1" applyBorder="1"/>
    <xf numFmtId="0" fontId="1" fillId="0" borderId="1" xfId="2" applyFill="1" applyBorder="1" applyAlignment="1">
      <alignment horizontal="center"/>
    </xf>
    <xf numFmtId="0" fontId="1" fillId="0" borderId="0" xfId="2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/>
    </xf>
    <xf numFmtId="0" fontId="1" fillId="36" borderId="2" xfId="2" applyFill="1" applyBorder="1" applyAlignment="1">
      <alignment horizontal="center" vertical="center"/>
    </xf>
    <xf numFmtId="14" fontId="1" fillId="36" borderId="2" xfId="2" applyNumberFormat="1" applyFill="1" applyBorder="1" applyAlignment="1">
      <alignment horizontal="center" vertical="center" wrapText="1"/>
    </xf>
    <xf numFmtId="0" fontId="1" fillId="36" borderId="2" xfId="2" applyFill="1" applyBorder="1" applyAlignment="1">
      <alignment vertical="center" wrapText="1"/>
    </xf>
    <xf numFmtId="49" fontId="1" fillId="36" borderId="2" xfId="2" applyNumberFormat="1" applyFill="1" applyBorder="1" applyAlignment="1">
      <alignment horizontal="center" vertical="center" wrapText="1"/>
    </xf>
    <xf numFmtId="0" fontId="0" fillId="36" borderId="1" xfId="0" applyFill="1" applyBorder="1" applyAlignment="1">
      <alignment horizontal="center" vertical="center"/>
    </xf>
    <xf numFmtId="0" fontId="0" fillId="36" borderId="1" xfId="0" applyFill="1" applyBorder="1" applyAlignment="1">
      <alignment horizontal="left" vertical="center" wrapText="1"/>
    </xf>
    <xf numFmtId="44" fontId="0" fillId="36" borderId="1" xfId="1" applyFont="1" applyFill="1" applyBorder="1" applyAlignment="1">
      <alignment horizontal="center" vertical="center"/>
    </xf>
    <xf numFmtId="0" fontId="27" fillId="36" borderId="1" xfId="2" applyFont="1" applyFill="1" applyBorder="1"/>
    <xf numFmtId="0" fontId="1" fillId="36" borderId="1" xfId="2" applyFill="1" applyBorder="1" applyAlignment="1">
      <alignment horizontal="center"/>
    </xf>
    <xf numFmtId="0" fontId="33" fillId="0" borderId="0" xfId="2" applyFont="1" applyAlignment="1">
      <alignment horizontal="center"/>
    </xf>
    <xf numFmtId="44" fontId="34" fillId="34" borderId="1" xfId="3" applyFont="1" applyFill="1" applyBorder="1" applyAlignment="1">
      <alignment horizontal="center" vertical="center" wrapText="1"/>
    </xf>
    <xf numFmtId="0" fontId="33" fillId="0" borderId="1" xfId="46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5" fillId="35" borderId="1" xfId="0" applyFont="1" applyFill="1" applyBorder="1" applyAlignment="1">
      <alignment horizontal="center" vertical="center" wrapText="1"/>
    </xf>
    <xf numFmtId="14" fontId="30" fillId="35" borderId="1" xfId="0" applyNumberFormat="1" applyFont="1" applyFill="1" applyBorder="1" applyAlignment="1">
      <alignment horizontal="center" vertical="center" wrapText="1"/>
    </xf>
    <xf numFmtId="0" fontId="33" fillId="0" borderId="1" xfId="2" applyFont="1" applyBorder="1" applyAlignment="1">
      <alignment horizontal="center" vertical="center"/>
    </xf>
    <xf numFmtId="0" fontId="1" fillId="0" borderId="1" xfId="2" applyFill="1" applyBorder="1" applyAlignment="1">
      <alignment horizontal="center" vertical="center"/>
    </xf>
    <xf numFmtId="0" fontId="33" fillId="0" borderId="1" xfId="2" applyFont="1" applyFill="1" applyBorder="1" applyAlignment="1">
      <alignment horizontal="center" vertical="center"/>
    </xf>
    <xf numFmtId="0" fontId="33" fillId="0" borderId="1" xfId="46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1" fillId="36" borderId="1" xfId="2" applyFill="1" applyBorder="1" applyAlignment="1">
      <alignment horizontal="center" vertical="center"/>
    </xf>
    <xf numFmtId="0" fontId="32" fillId="0" borderId="1" xfId="46" applyBorder="1" applyAlignment="1">
      <alignment horizontal="center" vertical="center"/>
    </xf>
    <xf numFmtId="44" fontId="1" fillId="0" borderId="1" xfId="1" applyFont="1" applyFill="1" applyBorder="1"/>
    <xf numFmtId="44" fontId="1" fillId="0" borderId="1" xfId="2" applyNumberFormat="1" applyBorder="1"/>
    <xf numFmtId="0" fontId="27" fillId="0" borderId="1" xfId="2" applyFont="1" applyBorder="1" applyAlignment="1">
      <alignment horizontal="center" vertical="center"/>
    </xf>
    <xf numFmtId="0" fontId="32" fillId="0" borderId="0" xfId="46"/>
    <xf numFmtId="44" fontId="0" fillId="37" borderId="1" xfId="1" applyFont="1" applyFill="1" applyBorder="1" applyAlignment="1">
      <alignment horizontal="center" vertical="center"/>
    </xf>
    <xf numFmtId="44" fontId="0" fillId="34" borderId="1" xfId="1" applyFont="1" applyFill="1" applyBorder="1" applyAlignment="1">
      <alignment horizontal="center" vertical="center"/>
    </xf>
    <xf numFmtId="44" fontId="0" fillId="38" borderId="1" xfId="1" applyFont="1" applyFill="1" applyBorder="1" applyAlignment="1">
      <alignment horizontal="center" vertical="center"/>
    </xf>
    <xf numFmtId="0" fontId="38" fillId="0" borderId="0" xfId="0" applyFont="1" applyAlignment="1">
      <alignment wrapText="1"/>
    </xf>
    <xf numFmtId="44" fontId="0" fillId="37" borderId="1" xfId="1" applyFont="1" applyFill="1" applyBorder="1"/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476213</xdr:colOff>
      <xdr:row>3</xdr:row>
      <xdr:rowOff>111464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50274&amp;PType=L" TargetMode="External"/><Relationship Id="rId13" Type="http://schemas.openxmlformats.org/officeDocument/2006/relationships/comments" Target="../comments1.xml"/><Relationship Id="rId3" Type="http://schemas.openxmlformats.org/officeDocument/2006/relationships/hyperlink" Target="https://ex02.montgomerycountymd.gov/ojn6/ijn7/StreetLightAdmin/PoleDetails.aspx?CID=44728&amp;PType=L" TargetMode="External"/><Relationship Id="rId7" Type="http://schemas.openxmlformats.org/officeDocument/2006/relationships/hyperlink" Target="mailto:AMigliorisi@lightingmaintenance.com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s://ex02.montgomerycountymd.gov/ojn6/ijn7/StreetLightAdmin/PoleDetails.aspx?CID=44728&amp;PType=L" TargetMode="External"/><Relationship Id="rId1" Type="http://schemas.openxmlformats.org/officeDocument/2006/relationships/hyperlink" Target="https://ex02.montgomerycountymd.gov/ojn6/ijn7/StreetLightAdmin/PoleDetails.aspx?CID=50825&amp;PType=L" TargetMode="External"/><Relationship Id="rId6" Type="http://schemas.openxmlformats.org/officeDocument/2006/relationships/hyperlink" Target="https://ex02.montgomerycountymd.gov/ojn6/ijn7/StreetLightAdmin/PoleDetails.aspx?CID=14825&amp;PType=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ex02.montgomerycountymd.gov/ojn6/ijn7/StreetLightAdmin/PoleDetails.aspx?CID=68838&amp;PType=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ex02.montgomerycountymd.gov/ojn6/ijn7/StreetLightAdmin/PoleDetails.aspx?CID=8162&amp;PType=L" TargetMode="External"/><Relationship Id="rId9" Type="http://schemas.openxmlformats.org/officeDocument/2006/relationships/hyperlink" Target="https://ex02.montgomerycountymd.gov/ojn6/ijn7/StreetLightAdmin/PoleDetails.aspx?CID=15235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60"/>
  <sheetViews>
    <sheetView tabSelected="1" zoomScale="85" zoomScaleNormal="85" workbookViewId="0">
      <selection sqref="A1:H1"/>
    </sheetView>
  </sheetViews>
  <sheetFormatPr defaultColWidth="9.109375" defaultRowHeight="14.4" x14ac:dyDescent="0.3"/>
  <cols>
    <col min="1" max="1" width="5.77734375" style="1" bestFit="1" customWidth="1"/>
    <col min="2" max="2" width="14.88671875" style="1" bestFit="1" customWidth="1"/>
    <col min="3" max="3" width="22.6640625" style="1" bestFit="1" customWidth="1"/>
    <col min="4" max="4" width="7.88671875" style="1" bestFit="1" customWidth="1"/>
    <col min="5" max="5" width="9.6640625" style="1" bestFit="1" customWidth="1"/>
    <col min="6" max="6" width="7.6640625" style="21" bestFit="1" customWidth="1"/>
    <col min="7" max="7" width="69" style="39" bestFit="1" customWidth="1"/>
    <col min="8" max="8" width="11.44140625" style="1" bestFit="1" customWidth="1"/>
    <col min="9" max="9" width="14.6640625" style="42" bestFit="1" customWidth="1"/>
    <col min="10" max="10" width="5.109375" style="21" bestFit="1" customWidth="1"/>
    <col min="11" max="11" width="65.77734375" style="1" bestFit="1" customWidth="1"/>
    <col min="12" max="12" width="61.33203125" style="1" bestFit="1" customWidth="1"/>
    <col min="13" max="13" width="12.109375" style="1" bestFit="1" customWidth="1"/>
    <col min="14" max="14" width="10.5546875" style="87" bestFit="1" customWidth="1"/>
    <col min="15" max="15" width="14.88671875" style="1" bestFit="1" customWidth="1"/>
    <col min="16" max="16384" width="9.109375" style="1"/>
  </cols>
  <sheetData>
    <row r="1" spans="1:15" ht="47.25" customHeight="1" x14ac:dyDescent="0.3">
      <c r="A1" s="112" t="s">
        <v>0</v>
      </c>
      <c r="B1" s="112"/>
      <c r="C1" s="112"/>
      <c r="D1" s="112"/>
      <c r="E1" s="112"/>
      <c r="F1" s="112"/>
      <c r="G1" s="112"/>
      <c r="H1" s="112"/>
    </row>
    <row r="2" spans="1:15" x14ac:dyDescent="0.3">
      <c r="A2" s="3"/>
      <c r="B2" s="2"/>
      <c r="C2" s="2"/>
      <c r="D2" s="4"/>
      <c r="E2" s="2"/>
      <c r="F2" s="33" t="s">
        <v>1</v>
      </c>
      <c r="G2" s="26">
        <v>45001</v>
      </c>
      <c r="H2" s="5"/>
    </row>
    <row r="3" spans="1:15" x14ac:dyDescent="0.3">
      <c r="A3" s="3"/>
      <c r="B3" s="2"/>
      <c r="C3" s="2"/>
      <c r="D3" s="4"/>
      <c r="E3" s="113" t="s">
        <v>14</v>
      </c>
      <c r="F3" s="113"/>
      <c r="G3" s="26" t="s">
        <v>17</v>
      </c>
      <c r="H3" s="5"/>
    </row>
    <row r="4" spans="1:15" x14ac:dyDescent="0.3">
      <c r="A4" s="3"/>
      <c r="B4" s="2"/>
      <c r="C4" s="2"/>
      <c r="D4" s="4"/>
      <c r="E4" s="114" t="s">
        <v>2</v>
      </c>
      <c r="F4" s="114"/>
      <c r="G4" s="27"/>
      <c r="H4" s="5"/>
    </row>
    <row r="5" spans="1:15" x14ac:dyDescent="0.3">
      <c r="A5" s="3"/>
      <c r="B5" s="2"/>
      <c r="C5" s="2"/>
      <c r="D5" s="4"/>
      <c r="E5" s="115" t="s">
        <v>18</v>
      </c>
      <c r="F5" s="115"/>
      <c r="G5" s="34" t="s">
        <v>24</v>
      </c>
      <c r="H5" s="8"/>
    </row>
    <row r="6" spans="1:15" x14ac:dyDescent="0.3">
      <c r="A6" s="3"/>
      <c r="B6" s="2"/>
      <c r="C6" s="2"/>
      <c r="D6" s="4"/>
      <c r="E6" s="6"/>
      <c r="F6" s="6"/>
      <c r="G6" s="7"/>
      <c r="H6" s="8"/>
    </row>
    <row r="7" spans="1:15" x14ac:dyDescent="0.3">
      <c r="A7" s="116" t="s">
        <v>3</v>
      </c>
      <c r="B7" s="117"/>
      <c r="C7" s="117"/>
      <c r="D7" s="117"/>
      <c r="E7" s="117"/>
      <c r="F7" s="117"/>
      <c r="G7" s="117"/>
      <c r="H7" s="118"/>
    </row>
    <row r="8" spans="1:15" ht="46.8" x14ac:dyDescent="0.3">
      <c r="A8" s="17" t="s">
        <v>13</v>
      </c>
      <c r="B8" s="17" t="s">
        <v>4</v>
      </c>
      <c r="C8" s="35" t="s">
        <v>5</v>
      </c>
      <c r="D8" s="18" t="s">
        <v>6</v>
      </c>
      <c r="E8" s="19" t="s">
        <v>7</v>
      </c>
      <c r="F8" s="17" t="s">
        <v>8</v>
      </c>
      <c r="G8" s="19" t="s">
        <v>9</v>
      </c>
      <c r="H8" s="58" t="s">
        <v>10</v>
      </c>
      <c r="I8" s="59" t="s">
        <v>121</v>
      </c>
      <c r="J8" s="59" t="s">
        <v>115</v>
      </c>
      <c r="K8" s="60" t="s">
        <v>116</v>
      </c>
      <c r="L8" s="60" t="s">
        <v>117</v>
      </c>
      <c r="M8" s="61" t="s">
        <v>118</v>
      </c>
      <c r="N8" s="88" t="s">
        <v>119</v>
      </c>
      <c r="O8" s="61" t="s">
        <v>120</v>
      </c>
    </row>
    <row r="9" spans="1:15" ht="15" customHeight="1" x14ac:dyDescent="0.3">
      <c r="A9" s="48">
        <v>1</v>
      </c>
      <c r="B9" s="55" t="s">
        <v>25</v>
      </c>
      <c r="C9" s="50" t="s">
        <v>26</v>
      </c>
      <c r="D9" s="44" t="s">
        <v>27</v>
      </c>
      <c r="E9" s="45">
        <v>44986</v>
      </c>
      <c r="F9" s="51">
        <v>16</v>
      </c>
      <c r="G9" s="52" t="s">
        <v>19</v>
      </c>
      <c r="H9" s="53">
        <v>729.64</v>
      </c>
      <c r="I9" s="62" t="s">
        <v>28</v>
      </c>
      <c r="J9" s="63">
        <v>70</v>
      </c>
      <c r="K9" s="30" t="s">
        <v>161</v>
      </c>
      <c r="L9" s="91" t="s">
        <v>122</v>
      </c>
      <c r="M9" s="92" t="s">
        <v>155</v>
      </c>
      <c r="N9" s="93">
        <v>16702</v>
      </c>
      <c r="O9" s="30" t="s">
        <v>138</v>
      </c>
    </row>
    <row r="10" spans="1:15" s="74" customFormat="1" ht="15" customHeight="1" x14ac:dyDescent="0.3">
      <c r="A10" s="64">
        <v>2</v>
      </c>
      <c r="B10" s="65" t="s">
        <v>29</v>
      </c>
      <c r="C10" s="66" t="s">
        <v>30</v>
      </c>
      <c r="D10" s="67" t="s">
        <v>31</v>
      </c>
      <c r="E10" s="68">
        <v>44986</v>
      </c>
      <c r="F10" s="69">
        <v>16</v>
      </c>
      <c r="G10" s="70" t="s">
        <v>19</v>
      </c>
      <c r="H10" s="71">
        <v>729.64</v>
      </c>
      <c r="I10" s="72" t="s">
        <v>32</v>
      </c>
      <c r="J10" s="73">
        <v>70</v>
      </c>
      <c r="K10" s="30" t="s">
        <v>161</v>
      </c>
      <c r="L10" s="94" t="s">
        <v>123</v>
      </c>
      <c r="M10" s="92" t="s">
        <v>155</v>
      </c>
      <c r="N10" s="95">
        <v>44372</v>
      </c>
      <c r="O10" s="94" t="s">
        <v>138</v>
      </c>
    </row>
    <row r="11" spans="1:15" ht="15" customHeight="1" x14ac:dyDescent="0.3">
      <c r="A11" s="48">
        <v>3</v>
      </c>
      <c r="B11" s="55" t="s">
        <v>33</v>
      </c>
      <c r="C11" s="50" t="s">
        <v>34</v>
      </c>
      <c r="D11" s="44" t="s">
        <v>35</v>
      </c>
      <c r="E11" s="45">
        <v>44987</v>
      </c>
      <c r="F11" s="51">
        <v>16</v>
      </c>
      <c r="G11" s="52" t="s">
        <v>19</v>
      </c>
      <c r="H11" s="53">
        <v>729.64</v>
      </c>
      <c r="I11" s="62" t="s">
        <v>36</v>
      </c>
      <c r="J11" s="63">
        <v>70</v>
      </c>
      <c r="K11" s="30" t="s">
        <v>161</v>
      </c>
      <c r="L11" s="30" t="s">
        <v>124</v>
      </c>
      <c r="M11" s="92" t="s">
        <v>155</v>
      </c>
      <c r="N11" s="93">
        <v>13380</v>
      </c>
      <c r="O11" s="94" t="s">
        <v>138</v>
      </c>
    </row>
    <row r="12" spans="1:15" ht="15" customHeight="1" x14ac:dyDescent="0.3">
      <c r="A12" s="48">
        <v>4</v>
      </c>
      <c r="B12" s="45" t="s">
        <v>37</v>
      </c>
      <c r="C12" s="50" t="s">
        <v>38</v>
      </c>
      <c r="D12" s="44" t="s">
        <v>39</v>
      </c>
      <c r="E12" s="45">
        <v>44987</v>
      </c>
      <c r="F12" s="43">
        <v>36</v>
      </c>
      <c r="G12" s="46" t="s">
        <v>16</v>
      </c>
      <c r="H12" s="47">
        <v>1207.1300000000001</v>
      </c>
      <c r="I12" s="62" t="s">
        <v>36</v>
      </c>
      <c r="J12" s="63">
        <v>70</v>
      </c>
      <c r="K12" s="30" t="s">
        <v>125</v>
      </c>
      <c r="L12" s="30" t="s">
        <v>126</v>
      </c>
      <c r="M12" s="92" t="s">
        <v>155</v>
      </c>
      <c r="N12" s="93">
        <v>9828</v>
      </c>
      <c r="O12" s="30" t="s">
        <v>139</v>
      </c>
    </row>
    <row r="13" spans="1:15" ht="15" customHeight="1" x14ac:dyDescent="0.3">
      <c r="A13" s="48">
        <v>5</v>
      </c>
      <c r="B13" s="45" t="s">
        <v>156</v>
      </c>
      <c r="C13" s="50" t="s">
        <v>40</v>
      </c>
      <c r="D13" s="44" t="s">
        <v>41</v>
      </c>
      <c r="E13" s="45">
        <v>44991</v>
      </c>
      <c r="F13" s="43">
        <v>25</v>
      </c>
      <c r="G13" s="46" t="s">
        <v>42</v>
      </c>
      <c r="H13" s="47">
        <v>123.4</v>
      </c>
      <c r="I13" s="62" t="s">
        <v>43</v>
      </c>
      <c r="J13" s="63">
        <v>70</v>
      </c>
      <c r="K13" s="30" t="s">
        <v>158</v>
      </c>
      <c r="L13" s="30" t="s">
        <v>157</v>
      </c>
      <c r="M13" s="92" t="s">
        <v>155</v>
      </c>
      <c r="N13" s="103">
        <v>50274</v>
      </c>
      <c r="O13" s="30" t="s">
        <v>139</v>
      </c>
    </row>
    <row r="14" spans="1:15" ht="15" customHeight="1" x14ac:dyDescent="0.3">
      <c r="A14" s="48">
        <v>6</v>
      </c>
      <c r="B14" s="45" t="s">
        <v>44</v>
      </c>
      <c r="C14" s="50" t="s">
        <v>45</v>
      </c>
      <c r="D14" s="44" t="s">
        <v>46</v>
      </c>
      <c r="E14" s="45">
        <v>44992</v>
      </c>
      <c r="F14" s="43">
        <v>36</v>
      </c>
      <c r="G14" s="46" t="s">
        <v>16</v>
      </c>
      <c r="H14" s="47">
        <v>1207.1300000000001</v>
      </c>
      <c r="I14" s="62" t="s">
        <v>47</v>
      </c>
      <c r="J14" s="63">
        <v>70</v>
      </c>
      <c r="K14" s="30" t="s">
        <v>127</v>
      </c>
      <c r="L14" s="30" t="s">
        <v>128</v>
      </c>
      <c r="M14" s="92" t="s">
        <v>155</v>
      </c>
      <c r="N14" s="93">
        <v>19004</v>
      </c>
      <c r="O14" s="30" t="s">
        <v>139</v>
      </c>
    </row>
    <row r="15" spans="1:15" ht="15" customHeight="1" x14ac:dyDescent="0.3">
      <c r="A15" s="48">
        <v>7</v>
      </c>
      <c r="B15" s="45" t="s">
        <v>48</v>
      </c>
      <c r="C15" s="50" t="s">
        <v>49</v>
      </c>
      <c r="D15" s="44" t="s">
        <v>50</v>
      </c>
      <c r="E15" s="45">
        <v>44993</v>
      </c>
      <c r="F15" s="43">
        <v>5</v>
      </c>
      <c r="G15" s="54" t="s">
        <v>51</v>
      </c>
      <c r="H15" s="104">
        <v>2269.4</v>
      </c>
      <c r="I15" s="62" t="s">
        <v>162</v>
      </c>
      <c r="J15" s="63">
        <v>150</v>
      </c>
      <c r="K15" s="30" t="s">
        <v>161</v>
      </c>
      <c r="L15" s="30" t="s">
        <v>160</v>
      </c>
      <c r="M15" s="30" t="s">
        <v>159</v>
      </c>
      <c r="N15" s="96">
        <v>50825</v>
      </c>
      <c r="O15" s="30" t="s">
        <v>139</v>
      </c>
    </row>
    <row r="16" spans="1:15" ht="21" customHeight="1" x14ac:dyDescent="0.3">
      <c r="A16" s="48">
        <v>8</v>
      </c>
      <c r="B16" s="55" t="s">
        <v>52</v>
      </c>
      <c r="C16" s="50" t="s">
        <v>53</v>
      </c>
      <c r="D16" s="44" t="s">
        <v>54</v>
      </c>
      <c r="E16" s="45">
        <v>44993</v>
      </c>
      <c r="F16" s="43">
        <v>26</v>
      </c>
      <c r="G16" s="46" t="s">
        <v>55</v>
      </c>
      <c r="H16" s="104">
        <v>128.76</v>
      </c>
      <c r="I16" s="62" t="s">
        <v>56</v>
      </c>
      <c r="J16" s="63">
        <v>150</v>
      </c>
      <c r="K16" s="30" t="s">
        <v>129</v>
      </c>
      <c r="L16" s="32" t="s">
        <v>130</v>
      </c>
      <c r="M16" s="30" t="s">
        <v>159</v>
      </c>
      <c r="N16" s="89">
        <v>44728</v>
      </c>
      <c r="O16" s="90" t="s">
        <v>140</v>
      </c>
    </row>
    <row r="17" spans="1:15" ht="27.6" customHeight="1" x14ac:dyDescent="0.3">
      <c r="A17" s="48">
        <v>9</v>
      </c>
      <c r="B17" s="55" t="s">
        <v>52</v>
      </c>
      <c r="C17" s="50" t="s">
        <v>53</v>
      </c>
      <c r="D17" s="44" t="s">
        <v>54</v>
      </c>
      <c r="E17" s="45">
        <v>44993</v>
      </c>
      <c r="F17" s="43">
        <v>5</v>
      </c>
      <c r="G17" s="54" t="s">
        <v>51</v>
      </c>
      <c r="H17" s="104">
        <v>2269.4</v>
      </c>
      <c r="I17" s="62" t="s">
        <v>56</v>
      </c>
      <c r="J17" s="63">
        <v>150</v>
      </c>
      <c r="K17" s="30" t="s">
        <v>131</v>
      </c>
      <c r="L17" s="32" t="s">
        <v>132</v>
      </c>
      <c r="M17" s="30" t="s">
        <v>159</v>
      </c>
      <c r="N17" s="96">
        <v>44728</v>
      </c>
      <c r="O17" s="90" t="s">
        <v>140</v>
      </c>
    </row>
    <row r="18" spans="1:15" ht="21" customHeight="1" x14ac:dyDescent="0.3">
      <c r="A18" s="48">
        <v>10</v>
      </c>
      <c r="B18" s="45" t="s">
        <v>57</v>
      </c>
      <c r="C18" s="49" t="s">
        <v>58</v>
      </c>
      <c r="D18" s="44" t="s">
        <v>59</v>
      </c>
      <c r="E18" s="45">
        <v>44993</v>
      </c>
      <c r="F18" s="43">
        <v>36</v>
      </c>
      <c r="G18" s="46" t="s">
        <v>16</v>
      </c>
      <c r="H18" s="47">
        <v>1207.1300000000001</v>
      </c>
      <c r="I18" s="62" t="s">
        <v>162</v>
      </c>
      <c r="J18" s="63">
        <v>70</v>
      </c>
      <c r="K18" s="30" t="s">
        <v>133</v>
      </c>
      <c r="L18" s="30" t="s">
        <v>134</v>
      </c>
      <c r="M18" s="30" t="s">
        <v>163</v>
      </c>
      <c r="N18" s="89">
        <v>8162</v>
      </c>
      <c r="O18" s="97" t="s">
        <v>164</v>
      </c>
    </row>
    <row r="19" spans="1:15" ht="15" customHeight="1" x14ac:dyDescent="0.3">
      <c r="A19" s="48">
        <v>11</v>
      </c>
      <c r="B19" s="55" t="s">
        <v>60</v>
      </c>
      <c r="C19" s="50" t="s">
        <v>61</v>
      </c>
      <c r="D19" s="44" t="s">
        <v>62</v>
      </c>
      <c r="E19" s="45">
        <v>44994</v>
      </c>
      <c r="F19" s="51">
        <v>16</v>
      </c>
      <c r="G19" s="52" t="s">
        <v>19</v>
      </c>
      <c r="H19" s="53">
        <v>729.64</v>
      </c>
      <c r="I19" s="62" t="s">
        <v>63</v>
      </c>
      <c r="J19" s="63">
        <v>70</v>
      </c>
      <c r="K19" s="30" t="s">
        <v>136</v>
      </c>
      <c r="L19" s="30" t="s">
        <v>137</v>
      </c>
      <c r="M19" s="30" t="s">
        <v>163</v>
      </c>
      <c r="N19" s="93">
        <v>10142</v>
      </c>
      <c r="O19" s="97" t="s">
        <v>139</v>
      </c>
    </row>
    <row r="20" spans="1:15" ht="15" customHeight="1" x14ac:dyDescent="0.3">
      <c r="A20" s="48">
        <v>12</v>
      </c>
      <c r="B20" s="55" t="s">
        <v>64</v>
      </c>
      <c r="C20" s="50" t="s">
        <v>65</v>
      </c>
      <c r="D20" s="44" t="s">
        <v>66</v>
      </c>
      <c r="E20" s="45">
        <v>44994</v>
      </c>
      <c r="F20" s="43">
        <v>16</v>
      </c>
      <c r="G20" s="46" t="s">
        <v>67</v>
      </c>
      <c r="H20" s="105">
        <v>214.6</v>
      </c>
      <c r="I20" s="62" t="s">
        <v>28</v>
      </c>
      <c r="J20" s="63">
        <v>70</v>
      </c>
      <c r="K20" s="30" t="s">
        <v>161</v>
      </c>
      <c r="L20" s="30" t="s">
        <v>141</v>
      </c>
      <c r="M20" s="30" t="s">
        <v>165</v>
      </c>
      <c r="N20" s="89">
        <v>68838</v>
      </c>
      <c r="O20" s="97"/>
    </row>
    <row r="21" spans="1:15" ht="15" customHeight="1" x14ac:dyDescent="0.3">
      <c r="A21" s="48">
        <v>13</v>
      </c>
      <c r="B21" s="45" t="s">
        <v>68</v>
      </c>
      <c r="C21" s="49" t="s">
        <v>69</v>
      </c>
      <c r="D21" s="44" t="s">
        <v>70</v>
      </c>
      <c r="E21" s="45">
        <v>44994</v>
      </c>
      <c r="F21" s="43">
        <v>36</v>
      </c>
      <c r="G21" s="46" t="s">
        <v>16</v>
      </c>
      <c r="H21" s="47">
        <v>1207.1300000000001</v>
      </c>
      <c r="I21" s="62" t="s">
        <v>63</v>
      </c>
      <c r="J21" s="63">
        <v>70</v>
      </c>
      <c r="K21" s="30" t="s">
        <v>142</v>
      </c>
      <c r="L21" s="30" t="s">
        <v>135</v>
      </c>
      <c r="M21" s="30" t="s">
        <v>155</v>
      </c>
      <c r="N21" s="89">
        <v>14825</v>
      </c>
      <c r="O21" s="97" t="s">
        <v>143</v>
      </c>
    </row>
    <row r="22" spans="1:15" s="74" customFormat="1" ht="15" customHeight="1" x14ac:dyDescent="0.3">
      <c r="A22" s="64">
        <v>14</v>
      </c>
      <c r="B22" s="68" t="s">
        <v>71</v>
      </c>
      <c r="C22" s="66" t="s">
        <v>72</v>
      </c>
      <c r="D22" s="67" t="s">
        <v>73</v>
      </c>
      <c r="E22" s="68">
        <v>44998</v>
      </c>
      <c r="F22" s="75">
        <v>36</v>
      </c>
      <c r="G22" s="76" t="s">
        <v>16</v>
      </c>
      <c r="H22" s="77">
        <v>1207.1300000000001</v>
      </c>
      <c r="I22" s="72" t="s">
        <v>74</v>
      </c>
      <c r="J22" s="73">
        <v>70</v>
      </c>
      <c r="K22" s="94" t="s">
        <v>144</v>
      </c>
      <c r="L22" s="94" t="s">
        <v>145</v>
      </c>
      <c r="M22" s="30" t="s">
        <v>155</v>
      </c>
      <c r="N22" s="95">
        <v>3185</v>
      </c>
      <c r="O22" s="94" t="s">
        <v>166</v>
      </c>
    </row>
    <row r="23" spans="1:15" ht="15" customHeight="1" x14ac:dyDescent="0.3">
      <c r="A23" s="48">
        <v>15</v>
      </c>
      <c r="B23" s="45" t="s">
        <v>75</v>
      </c>
      <c r="C23" s="50" t="s">
        <v>76</v>
      </c>
      <c r="D23" s="44" t="s">
        <v>77</v>
      </c>
      <c r="E23" s="45">
        <v>44998</v>
      </c>
      <c r="F23" s="51">
        <v>37</v>
      </c>
      <c r="G23" s="52" t="s">
        <v>15</v>
      </c>
      <c r="H23" s="53">
        <v>2618.1299999999997</v>
      </c>
      <c r="I23" s="62" t="s">
        <v>74</v>
      </c>
      <c r="J23" s="63">
        <v>100</v>
      </c>
      <c r="K23" s="30" t="s">
        <v>161</v>
      </c>
      <c r="L23" s="30" t="s">
        <v>145</v>
      </c>
      <c r="M23" s="30" t="s">
        <v>155</v>
      </c>
      <c r="N23" s="93">
        <v>21008</v>
      </c>
      <c r="O23" s="30" t="s">
        <v>139</v>
      </c>
    </row>
    <row r="24" spans="1:15" s="74" customFormat="1" ht="15" customHeight="1" x14ac:dyDescent="0.3">
      <c r="A24" s="64">
        <v>16</v>
      </c>
      <c r="B24" s="68" t="s">
        <v>78</v>
      </c>
      <c r="C24" s="66" t="s">
        <v>79</v>
      </c>
      <c r="D24" s="67" t="s">
        <v>80</v>
      </c>
      <c r="E24" s="68">
        <v>44998</v>
      </c>
      <c r="F24" s="75">
        <v>38</v>
      </c>
      <c r="G24" s="76" t="s">
        <v>81</v>
      </c>
      <c r="H24" s="77">
        <v>3068.79</v>
      </c>
      <c r="I24" s="72" t="s">
        <v>74</v>
      </c>
      <c r="J24" s="73">
        <v>100</v>
      </c>
      <c r="K24" s="94" t="s">
        <v>146</v>
      </c>
      <c r="L24" s="94" t="s">
        <v>145</v>
      </c>
      <c r="M24" s="30" t="s">
        <v>155</v>
      </c>
      <c r="N24" s="95">
        <v>1366</v>
      </c>
      <c r="O24" s="30" t="s">
        <v>139</v>
      </c>
    </row>
    <row r="25" spans="1:15" ht="15" customHeight="1" x14ac:dyDescent="0.3">
      <c r="A25" s="48">
        <v>17</v>
      </c>
      <c r="B25" s="45" t="s">
        <v>82</v>
      </c>
      <c r="C25" s="50" t="s">
        <v>83</v>
      </c>
      <c r="D25" s="44" t="s">
        <v>84</v>
      </c>
      <c r="E25" s="45">
        <v>44998</v>
      </c>
      <c r="F25" s="43">
        <v>36</v>
      </c>
      <c r="G25" s="46" t="s">
        <v>16</v>
      </c>
      <c r="H25" s="47">
        <v>1207.1300000000001</v>
      </c>
      <c r="I25" s="62" t="s">
        <v>74</v>
      </c>
      <c r="J25" s="63">
        <v>70</v>
      </c>
      <c r="K25" s="30" t="s">
        <v>161</v>
      </c>
      <c r="L25" s="30" t="s">
        <v>145</v>
      </c>
      <c r="M25" s="30" t="s">
        <v>155</v>
      </c>
      <c r="N25" s="93">
        <v>14867</v>
      </c>
      <c r="O25" s="30" t="s">
        <v>139</v>
      </c>
    </row>
    <row r="26" spans="1:15" ht="15" customHeight="1" x14ac:dyDescent="0.3">
      <c r="A26" s="48">
        <v>17</v>
      </c>
      <c r="B26" s="45" t="s">
        <v>85</v>
      </c>
      <c r="C26" s="50" t="s">
        <v>86</v>
      </c>
      <c r="D26" s="44" t="s">
        <v>87</v>
      </c>
      <c r="E26" s="45">
        <v>44999</v>
      </c>
      <c r="F26" s="43">
        <v>36</v>
      </c>
      <c r="G26" s="46" t="s">
        <v>16</v>
      </c>
      <c r="H26" s="47">
        <v>1207.1300000000001</v>
      </c>
      <c r="I26" s="62" t="s">
        <v>88</v>
      </c>
      <c r="J26" s="63">
        <v>70</v>
      </c>
      <c r="K26" s="30" t="s">
        <v>161</v>
      </c>
      <c r="L26" s="30" t="s">
        <v>147</v>
      </c>
      <c r="M26" s="30" t="s">
        <v>155</v>
      </c>
      <c r="N26" s="93">
        <v>15894</v>
      </c>
      <c r="O26" s="30" t="s">
        <v>138</v>
      </c>
    </row>
    <row r="27" spans="1:15" ht="15" customHeight="1" x14ac:dyDescent="0.3">
      <c r="A27" s="48">
        <v>17</v>
      </c>
      <c r="B27" s="45" t="s">
        <v>89</v>
      </c>
      <c r="C27" s="50" t="s">
        <v>90</v>
      </c>
      <c r="D27" s="44" t="s">
        <v>91</v>
      </c>
      <c r="E27" s="45">
        <v>44999</v>
      </c>
      <c r="F27" s="51">
        <v>16</v>
      </c>
      <c r="G27" s="52" t="s">
        <v>19</v>
      </c>
      <c r="H27" s="53">
        <v>729.64</v>
      </c>
      <c r="I27" s="62" t="s">
        <v>88</v>
      </c>
      <c r="J27" s="63">
        <v>70</v>
      </c>
      <c r="K27" s="30" t="s">
        <v>161</v>
      </c>
      <c r="L27" s="30" t="s">
        <v>148</v>
      </c>
      <c r="M27" s="30" t="s">
        <v>155</v>
      </c>
      <c r="N27" s="93">
        <v>16728</v>
      </c>
      <c r="O27" s="30" t="s">
        <v>138</v>
      </c>
    </row>
    <row r="28" spans="1:15" ht="43.2" x14ac:dyDescent="0.3">
      <c r="A28" s="48">
        <v>18</v>
      </c>
      <c r="B28" s="45" t="s">
        <v>92</v>
      </c>
      <c r="C28" s="50" t="s">
        <v>93</v>
      </c>
      <c r="D28" s="44" t="s">
        <v>94</v>
      </c>
      <c r="E28" s="45">
        <v>44999</v>
      </c>
      <c r="F28" s="43">
        <v>16</v>
      </c>
      <c r="G28" s="46" t="s">
        <v>67</v>
      </c>
      <c r="H28" s="47">
        <v>214.6</v>
      </c>
      <c r="I28" s="62" t="s">
        <v>88</v>
      </c>
      <c r="J28" s="63">
        <v>70</v>
      </c>
      <c r="K28" s="30" t="s">
        <v>161</v>
      </c>
      <c r="L28" s="30" t="s">
        <v>149</v>
      </c>
      <c r="M28" s="30" t="s">
        <v>155</v>
      </c>
      <c r="N28" s="93">
        <v>46654</v>
      </c>
      <c r="O28" s="30" t="s">
        <v>138</v>
      </c>
    </row>
    <row r="29" spans="1:15" ht="28.8" x14ac:dyDescent="0.3">
      <c r="A29" s="48">
        <v>18</v>
      </c>
      <c r="B29" s="45" t="s">
        <v>95</v>
      </c>
      <c r="C29" s="50" t="s">
        <v>21</v>
      </c>
      <c r="D29" s="44"/>
      <c r="E29" s="45">
        <v>45000</v>
      </c>
      <c r="F29" s="43">
        <v>2</v>
      </c>
      <c r="G29" s="54" t="s">
        <v>23</v>
      </c>
      <c r="H29" s="106">
        <v>735.01</v>
      </c>
      <c r="I29" s="62"/>
      <c r="J29" s="63">
        <v>70</v>
      </c>
      <c r="K29" s="30" t="s">
        <v>161</v>
      </c>
      <c r="L29" s="30" t="s">
        <v>168</v>
      </c>
      <c r="M29" s="30" t="s">
        <v>167</v>
      </c>
      <c r="N29" s="93">
        <v>16546</v>
      </c>
      <c r="O29" s="30" t="s">
        <v>169</v>
      </c>
    </row>
    <row r="30" spans="1:15" x14ac:dyDescent="0.3">
      <c r="A30" s="48">
        <v>18</v>
      </c>
      <c r="B30" s="45" t="s">
        <v>96</v>
      </c>
      <c r="C30" s="50" t="s">
        <v>26</v>
      </c>
      <c r="D30" s="44" t="s">
        <v>97</v>
      </c>
      <c r="E30" s="45">
        <v>45000</v>
      </c>
      <c r="F30" s="51">
        <v>16</v>
      </c>
      <c r="G30" s="52" t="s">
        <v>19</v>
      </c>
      <c r="H30" s="53">
        <v>729.64</v>
      </c>
      <c r="I30" s="62" t="s">
        <v>98</v>
      </c>
      <c r="J30" s="63">
        <v>70</v>
      </c>
      <c r="K30" s="30" t="s">
        <v>161</v>
      </c>
      <c r="L30" s="30" t="s">
        <v>150</v>
      </c>
      <c r="M30" s="30" t="s">
        <v>155</v>
      </c>
      <c r="N30" s="93">
        <v>16546</v>
      </c>
      <c r="O30" s="30" t="s">
        <v>138</v>
      </c>
    </row>
    <row r="31" spans="1:15" x14ac:dyDescent="0.3">
      <c r="A31" s="48">
        <v>18</v>
      </c>
      <c r="B31" s="45" t="s">
        <v>99</v>
      </c>
      <c r="C31" s="50" t="s">
        <v>26</v>
      </c>
      <c r="D31" s="44" t="s">
        <v>100</v>
      </c>
      <c r="E31" s="45">
        <v>45000</v>
      </c>
      <c r="F31" s="51">
        <v>16</v>
      </c>
      <c r="G31" s="52" t="s">
        <v>19</v>
      </c>
      <c r="H31" s="53">
        <v>729.64</v>
      </c>
      <c r="I31" s="62" t="s">
        <v>98</v>
      </c>
      <c r="J31" s="63">
        <v>70</v>
      </c>
      <c r="K31" s="30" t="s">
        <v>161</v>
      </c>
      <c r="L31" s="30" t="s">
        <v>150</v>
      </c>
      <c r="M31" s="30" t="s">
        <v>155</v>
      </c>
      <c r="N31" s="93">
        <v>16763</v>
      </c>
      <c r="O31" s="30" t="s">
        <v>138</v>
      </c>
    </row>
    <row r="32" spans="1:15" ht="43.2" x14ac:dyDescent="0.3">
      <c r="A32" s="78">
        <v>18</v>
      </c>
      <c r="B32" s="79" t="s">
        <v>170</v>
      </c>
      <c r="C32" s="80" t="s">
        <v>101</v>
      </c>
      <c r="D32" s="81" t="s">
        <v>102</v>
      </c>
      <c r="E32" s="79">
        <v>45000</v>
      </c>
      <c r="F32" s="82">
        <v>23</v>
      </c>
      <c r="G32" s="83" t="s">
        <v>103</v>
      </c>
      <c r="H32" s="84">
        <v>128.76</v>
      </c>
      <c r="I32" s="85" t="s">
        <v>98</v>
      </c>
      <c r="J32" s="86">
        <v>70</v>
      </c>
      <c r="K32" s="107" t="s">
        <v>171</v>
      </c>
      <c r="L32" s="98" t="s">
        <v>172</v>
      </c>
      <c r="M32" s="30" t="s">
        <v>155</v>
      </c>
      <c r="N32" s="103">
        <v>15235</v>
      </c>
      <c r="O32" s="30" t="s">
        <v>138</v>
      </c>
    </row>
    <row r="33" spans="1:15" ht="31.8" customHeight="1" x14ac:dyDescent="0.3">
      <c r="A33" s="48">
        <v>19</v>
      </c>
      <c r="B33" s="45" t="s">
        <v>104</v>
      </c>
      <c r="C33" s="50" t="s">
        <v>105</v>
      </c>
      <c r="D33" s="44" t="s">
        <v>84</v>
      </c>
      <c r="E33" s="45">
        <v>45000</v>
      </c>
      <c r="F33" s="51">
        <v>37</v>
      </c>
      <c r="G33" s="52" t="s">
        <v>15</v>
      </c>
      <c r="H33" s="53">
        <v>2618.1299999999997</v>
      </c>
      <c r="I33" s="62" t="s">
        <v>98</v>
      </c>
      <c r="J33" s="63">
        <v>100</v>
      </c>
      <c r="K33" s="99" t="s">
        <v>151</v>
      </c>
      <c r="L33" s="30" t="s">
        <v>152</v>
      </c>
      <c r="M33" s="30" t="s">
        <v>173</v>
      </c>
      <c r="N33" s="93">
        <v>15526</v>
      </c>
      <c r="O33" s="97" t="s">
        <v>139</v>
      </c>
    </row>
    <row r="34" spans="1:15" x14ac:dyDescent="0.3">
      <c r="A34" s="3"/>
      <c r="D34" s="20"/>
      <c r="E34" s="21"/>
      <c r="G34" s="22"/>
      <c r="H34" s="100">
        <f>SUM(H9:H33)</f>
        <v>27946.37</v>
      </c>
    </row>
    <row r="35" spans="1:15" x14ac:dyDescent="0.3">
      <c r="A35" s="3"/>
      <c r="B35" s="2"/>
      <c r="C35" s="2"/>
      <c r="D35" s="4"/>
      <c r="E35" s="6"/>
      <c r="F35" s="6"/>
      <c r="G35" s="7"/>
      <c r="H35" s="5"/>
    </row>
    <row r="36" spans="1:15" x14ac:dyDescent="0.3">
      <c r="A36" s="3"/>
      <c r="B36" s="2"/>
      <c r="C36" s="2"/>
      <c r="D36" s="4"/>
      <c r="E36" s="6"/>
      <c r="F36" s="6"/>
      <c r="G36" s="7"/>
      <c r="H36" s="8"/>
    </row>
    <row r="37" spans="1:15" x14ac:dyDescent="0.3">
      <c r="A37" s="109" t="s">
        <v>11</v>
      </c>
      <c r="B37" s="110"/>
      <c r="C37" s="110"/>
      <c r="D37" s="110"/>
      <c r="E37" s="110"/>
      <c r="F37" s="110"/>
      <c r="G37" s="110"/>
      <c r="H37" s="111"/>
    </row>
    <row r="38" spans="1:15" ht="46.8" x14ac:dyDescent="0.3">
      <c r="A38" s="9" t="s">
        <v>13</v>
      </c>
      <c r="B38" s="9" t="s">
        <v>4</v>
      </c>
      <c r="C38" s="36" t="s">
        <v>5</v>
      </c>
      <c r="D38" s="10" t="s">
        <v>6</v>
      </c>
      <c r="E38" s="11" t="s">
        <v>7</v>
      </c>
      <c r="F38" s="9" t="s">
        <v>8</v>
      </c>
      <c r="G38" s="11" t="s">
        <v>9</v>
      </c>
      <c r="H38" s="12" t="s">
        <v>10</v>
      </c>
      <c r="I38" s="59" t="s">
        <v>121</v>
      </c>
      <c r="J38" s="59" t="s">
        <v>115</v>
      </c>
      <c r="K38" s="60" t="s">
        <v>116</v>
      </c>
      <c r="L38" s="60" t="s">
        <v>117</v>
      </c>
      <c r="M38" s="61" t="s">
        <v>118</v>
      </c>
      <c r="N38" s="88" t="s">
        <v>119</v>
      </c>
      <c r="O38" s="61" t="s">
        <v>120</v>
      </c>
    </row>
    <row r="39" spans="1:15" ht="28.8" x14ac:dyDescent="0.3">
      <c r="A39" s="30">
        <v>20</v>
      </c>
      <c r="B39" s="32" t="s">
        <v>106</v>
      </c>
      <c r="C39" s="37" t="s">
        <v>22</v>
      </c>
      <c r="D39" s="31" t="s">
        <v>107</v>
      </c>
      <c r="E39" s="15" t="s">
        <v>108</v>
      </c>
      <c r="F39" s="43">
        <v>5</v>
      </c>
      <c r="G39" s="38" t="s">
        <v>20</v>
      </c>
      <c r="H39" s="29">
        <v>423.84</v>
      </c>
      <c r="I39" s="102"/>
      <c r="J39" s="30">
        <v>100</v>
      </c>
      <c r="K39" s="30" t="s">
        <v>174</v>
      </c>
      <c r="L39" s="32" t="s">
        <v>153</v>
      </c>
      <c r="M39" s="30" t="s">
        <v>163</v>
      </c>
      <c r="N39" s="93">
        <v>5102</v>
      </c>
      <c r="O39" s="97" t="s">
        <v>139</v>
      </c>
    </row>
    <row r="40" spans="1:15" ht="28.8" x14ac:dyDescent="0.3">
      <c r="A40" s="30">
        <v>21</v>
      </c>
      <c r="B40" s="14" t="s">
        <v>48</v>
      </c>
      <c r="C40" s="37" t="s">
        <v>49</v>
      </c>
      <c r="D40" s="15" t="s">
        <v>50</v>
      </c>
      <c r="E40" s="15" t="s">
        <v>109</v>
      </c>
      <c r="F40" s="43">
        <v>5</v>
      </c>
      <c r="G40" s="38" t="s">
        <v>20</v>
      </c>
      <c r="H40" s="108">
        <v>423.84</v>
      </c>
      <c r="I40" s="102"/>
      <c r="J40" s="30">
        <v>150</v>
      </c>
      <c r="K40" s="30" t="s">
        <v>175</v>
      </c>
      <c r="L40" s="32" t="s">
        <v>154</v>
      </c>
      <c r="M40" s="30" t="s">
        <v>159</v>
      </c>
      <c r="N40" s="93">
        <v>50825</v>
      </c>
      <c r="O40" s="97" t="s">
        <v>139</v>
      </c>
    </row>
    <row r="41" spans="1:15" x14ac:dyDescent="0.3">
      <c r="A41" s="30">
        <v>22</v>
      </c>
      <c r="B41" s="14" t="s">
        <v>110</v>
      </c>
      <c r="C41" s="37" t="s">
        <v>111</v>
      </c>
      <c r="D41" s="15" t="s">
        <v>112</v>
      </c>
      <c r="E41" s="15" t="s">
        <v>113</v>
      </c>
      <c r="F41" s="28">
        <v>2</v>
      </c>
      <c r="G41" s="56" t="s">
        <v>114</v>
      </c>
      <c r="H41" s="29">
        <v>27.9</v>
      </c>
      <c r="I41" s="102" t="s">
        <v>178</v>
      </c>
      <c r="J41" s="30">
        <v>70</v>
      </c>
      <c r="K41" s="30" t="s">
        <v>176</v>
      </c>
      <c r="L41" s="30" t="s">
        <v>177</v>
      </c>
      <c r="M41" s="30" t="s">
        <v>163</v>
      </c>
      <c r="N41" s="93">
        <v>15922</v>
      </c>
      <c r="O41" s="97" t="s">
        <v>139</v>
      </c>
    </row>
    <row r="42" spans="1:15" x14ac:dyDescent="0.3">
      <c r="A42" s="30">
        <v>23</v>
      </c>
      <c r="B42" s="14"/>
      <c r="C42" s="37"/>
      <c r="D42" s="15"/>
      <c r="E42" s="15"/>
      <c r="F42" s="43"/>
      <c r="G42" s="38"/>
      <c r="H42" s="29"/>
    </row>
    <row r="43" spans="1:15" x14ac:dyDescent="0.3">
      <c r="A43" s="30">
        <v>24</v>
      </c>
      <c r="B43" s="32"/>
      <c r="C43" s="37"/>
      <c r="D43" s="31"/>
      <c r="E43" s="15"/>
      <c r="F43" s="43"/>
      <c r="G43" s="38"/>
      <c r="H43" s="29"/>
    </row>
    <row r="44" spans="1:15" x14ac:dyDescent="0.3">
      <c r="A44" s="30">
        <v>25</v>
      </c>
      <c r="B44" s="14"/>
      <c r="C44" s="37"/>
      <c r="D44" s="15"/>
      <c r="E44" s="15"/>
      <c r="F44" s="28"/>
      <c r="G44" s="41"/>
      <c r="H44" s="29"/>
    </row>
    <row r="45" spans="1:15" x14ac:dyDescent="0.3">
      <c r="A45" s="30">
        <v>26</v>
      </c>
      <c r="B45" s="14"/>
      <c r="C45" s="37"/>
      <c r="D45" s="15"/>
      <c r="E45" s="15"/>
      <c r="F45" s="28"/>
      <c r="G45" s="41"/>
      <c r="H45" s="29"/>
    </row>
    <row r="46" spans="1:15" x14ac:dyDescent="0.3">
      <c r="A46" s="30">
        <v>27</v>
      </c>
      <c r="B46" s="14"/>
      <c r="C46" s="37"/>
      <c r="D46" s="15"/>
      <c r="E46" s="15"/>
      <c r="F46" s="28"/>
      <c r="G46" s="41"/>
      <c r="H46" s="29"/>
    </row>
    <row r="47" spans="1:15" x14ac:dyDescent="0.3">
      <c r="A47" s="30">
        <v>28</v>
      </c>
      <c r="B47" s="14"/>
      <c r="C47" s="37"/>
      <c r="D47" s="15"/>
      <c r="E47" s="15"/>
      <c r="F47" s="16"/>
      <c r="G47" s="13"/>
      <c r="H47" s="23"/>
    </row>
    <row r="48" spans="1:15" x14ac:dyDescent="0.3">
      <c r="A48" s="30">
        <v>29</v>
      </c>
      <c r="B48" s="14"/>
      <c r="C48" s="37"/>
      <c r="D48" s="15"/>
      <c r="E48" s="15"/>
      <c r="F48" s="16"/>
      <c r="G48" s="13"/>
      <c r="H48" s="23"/>
    </row>
    <row r="49" spans="1:8" x14ac:dyDescent="0.3">
      <c r="A49" s="30">
        <v>30</v>
      </c>
      <c r="B49" s="14"/>
      <c r="C49" s="37"/>
      <c r="D49" s="15"/>
      <c r="E49" s="15"/>
      <c r="F49" s="16"/>
      <c r="G49" s="13"/>
      <c r="H49" s="23"/>
    </row>
    <row r="50" spans="1:8" x14ac:dyDescent="0.3">
      <c r="A50" s="30">
        <v>31</v>
      </c>
      <c r="B50" s="14"/>
      <c r="C50" s="37"/>
      <c r="D50" s="15"/>
      <c r="E50" s="15"/>
      <c r="F50" s="16"/>
      <c r="G50" s="13"/>
      <c r="H50" s="57"/>
    </row>
    <row r="51" spans="1:8" x14ac:dyDescent="0.3">
      <c r="G51" s="22"/>
      <c r="H51" s="101">
        <f>SUM(H39:H50)</f>
        <v>875.57999999999993</v>
      </c>
    </row>
    <row r="52" spans="1:8" x14ac:dyDescent="0.3">
      <c r="H52" s="24"/>
    </row>
    <row r="53" spans="1:8" ht="15" thickBot="1" x14ac:dyDescent="0.35">
      <c r="A53" s="3"/>
      <c r="B53" s="2"/>
      <c r="C53" s="2"/>
      <c r="D53" s="4"/>
      <c r="E53" s="6"/>
      <c r="F53" s="6"/>
      <c r="G53" s="7"/>
      <c r="H53" s="24"/>
    </row>
    <row r="54" spans="1:8" ht="15" thickBot="1" x14ac:dyDescent="0.35">
      <c r="A54" s="3"/>
      <c r="B54" s="2"/>
      <c r="C54" s="2"/>
      <c r="D54" s="4"/>
      <c r="E54" s="6"/>
      <c r="F54" s="6"/>
      <c r="G54" s="40" t="s">
        <v>12</v>
      </c>
      <c r="H54" s="25">
        <f>SUM(H51,H34)</f>
        <v>28821.949999999997</v>
      </c>
    </row>
    <row r="55" spans="1:8" x14ac:dyDescent="0.3">
      <c r="A55" s="3"/>
      <c r="B55" s="2"/>
      <c r="C55" s="2"/>
      <c r="D55" s="4"/>
      <c r="E55" s="6"/>
      <c r="F55" s="6"/>
      <c r="G55" s="7"/>
      <c r="H55" s="5"/>
    </row>
    <row r="56" spans="1:8" x14ac:dyDescent="0.3">
      <c r="A56" s="3"/>
      <c r="B56" s="2"/>
      <c r="C56" s="2"/>
      <c r="D56" s="4"/>
      <c r="E56" s="6"/>
      <c r="F56" s="6"/>
      <c r="G56" s="7"/>
      <c r="H56" s="5"/>
    </row>
    <row r="57" spans="1:8" x14ac:dyDescent="0.3">
      <c r="A57" s="3"/>
      <c r="B57" s="2"/>
      <c r="C57" s="2"/>
      <c r="D57" s="4"/>
      <c r="E57" s="6"/>
      <c r="F57" s="6"/>
      <c r="G57" s="7"/>
      <c r="H57" s="5"/>
    </row>
    <row r="58" spans="1:8" x14ac:dyDescent="0.3">
      <c r="A58" s="3"/>
      <c r="B58" s="2"/>
      <c r="C58" s="2"/>
      <c r="D58" s="4"/>
      <c r="E58" s="6"/>
      <c r="F58" s="6"/>
      <c r="G58" s="7"/>
      <c r="H58" s="5"/>
    </row>
    <row r="59" spans="1:8" x14ac:dyDescent="0.3">
      <c r="A59" s="3"/>
      <c r="B59" s="2"/>
      <c r="C59" s="2"/>
      <c r="D59" s="4"/>
      <c r="E59" s="6"/>
      <c r="F59" s="6"/>
      <c r="G59" s="7"/>
      <c r="H59" s="5"/>
    </row>
    <row r="60" spans="1:8" x14ac:dyDescent="0.3">
      <c r="A60" s="3"/>
      <c r="B60" s="2"/>
      <c r="C60" s="2"/>
      <c r="D60" s="4"/>
      <c r="E60" s="6"/>
      <c r="F60" s="6"/>
      <c r="G60" s="7"/>
      <c r="H60" s="5"/>
    </row>
  </sheetData>
  <mergeCells count="6">
    <mergeCell ref="A37:H37"/>
    <mergeCell ref="A1:H1"/>
    <mergeCell ref="E3:F3"/>
    <mergeCell ref="E4:F4"/>
    <mergeCell ref="E5:F5"/>
    <mergeCell ref="A7:H7"/>
  </mergeCells>
  <hyperlinks>
    <hyperlink ref="N15" r:id="rId1" display="https://ex02.montgomerycountymd.gov/ojn6/ijn7/StreetLightAdmin/PoleDetails.aspx?CID=50825&amp;PType=L" xr:uid="{02B0208D-953F-4988-864E-9C15EA674950}"/>
    <hyperlink ref="N16" r:id="rId2" display="https://ex02.montgomerycountymd.gov/ojn6/ijn7/StreetLightAdmin/PoleDetails.aspx?CID=44728&amp;PType=L" xr:uid="{2192C340-6533-4AFB-AF7A-B42F39191166}"/>
    <hyperlink ref="N17" r:id="rId3" display="https://ex02.montgomerycountymd.gov/ojn6/ijn7/StreetLightAdmin/PoleDetails.aspx?CID=44728&amp;PType=L" xr:uid="{4D4E0363-5BAB-43CF-AA6A-518542EA6F5B}"/>
    <hyperlink ref="N18" r:id="rId4" display="https://ex02.montgomerycountymd.gov/ojn6/ijn7/StreetLightAdmin/PoleDetails.aspx?CID=8162&amp;PType=L" xr:uid="{B0518F72-FDB5-4E5E-983E-E91801848BDC}"/>
    <hyperlink ref="N20" r:id="rId5" display="https://ex02.montgomerycountymd.gov/ojn6/ijn7/StreetLightAdmin/PoleDetails.aspx?CID=68838&amp;PType=L" xr:uid="{0DFFB733-BC85-4DC3-8A89-FC5C48F577EE}"/>
    <hyperlink ref="N21" r:id="rId6" display="https://ex02.montgomerycountymd.gov/ojn6/ijn7/StreetLightAdmin/PoleDetails.aspx?CID=14825&amp;PType=L" xr:uid="{8EDDF11E-2201-4B7E-A600-77C12C0F0EA6}"/>
    <hyperlink ref="K33" r:id="rId7" xr:uid="{61F801C1-047C-408A-BD2A-A7B26D38B8B4}"/>
    <hyperlink ref="N13" r:id="rId8" display="https://ex02.montgomerycountymd.gov/ojn6/ijn7/StreetLightAdmin/PoleDetails.aspx?CID=50274&amp;PType=L" xr:uid="{4CBC444C-C889-44EF-8667-10B4E55CBDB1}"/>
    <hyperlink ref="N32" r:id="rId9" display="https://ex02.montgomerycountymd.gov/ojn6/ijn7/StreetLightAdmin/PoleDetails.aspx?CID=15235&amp;PType=L" xr:uid="{642A55A1-E3DB-4CFB-B8BA-928E0E41CB40}"/>
  </hyperlinks>
  <pageMargins left="0.7" right="0.7" top="0.75" bottom="0.75" header="0.3" footer="0.3"/>
  <pageSetup scale="63" fitToHeight="0" orientation="portrait" r:id="rId10"/>
  <drawing r:id="rId11"/>
  <legacyDrawing r:id="rId1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5" ma:contentTypeDescription="Create a new document." ma:contentTypeScope="" ma:versionID="815ea375641f4221f6a7e976b1b002ad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00bdd0226592b73b2762a7d46ff2ecd5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6AB3AB-4A36-4B1A-81F1-F4D8C9878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598E4D-576F-492B-9FC4-A69C86CB3FAD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bcb23fb6-f95b-4e6f-b8d1-4e4a74e60887"/>
    <ds:schemaRef ds:uri="fc8cb2a3-a002-4cdd-9d00-636a92b1fce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4BB5BC4-48EC-4383-84A9-5DFE42CFD2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Pippin, Charles</cp:lastModifiedBy>
  <cp:lastPrinted>2023-01-12T15:54:54Z</cp:lastPrinted>
  <dcterms:created xsi:type="dcterms:W3CDTF">2022-02-17T13:04:14Z</dcterms:created>
  <dcterms:modified xsi:type="dcterms:W3CDTF">2023-04-14T13:43:53Z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